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17" sheetId="1" r:id="rId1"/>
  </sheets>
  <calcPr calcId="144525"/>
</workbook>
</file>

<file path=xl/calcChain.xml><?xml version="1.0" encoding="utf-8"?>
<calcChain xmlns="http://schemas.openxmlformats.org/spreadsheetml/2006/main">
  <c r="D17" i="1" l="1"/>
  <c r="C17" i="1"/>
  <c r="E25" i="1"/>
  <c r="D35" i="1"/>
  <c r="E33" i="1"/>
  <c r="C27" i="1"/>
  <c r="E19" i="1"/>
  <c r="E20" i="1"/>
  <c r="E21" i="1"/>
  <c r="E22" i="1"/>
  <c r="E23" i="1"/>
  <c r="E24" i="1"/>
  <c r="E18" i="1"/>
  <c r="E17" i="1" s="1"/>
  <c r="D26" i="1"/>
  <c r="E30" i="1" l="1"/>
  <c r="E27" i="1" s="1"/>
  <c r="D27" i="1"/>
  <c r="D36" i="1" s="1"/>
  <c r="E26" i="1"/>
  <c r="C26" i="1"/>
  <c r="C36" i="1" s="1"/>
  <c r="E36" i="1" l="1"/>
</calcChain>
</file>

<file path=xl/sharedStrings.xml><?xml version="1.0" encoding="utf-8"?>
<sst xmlns="http://schemas.openxmlformats.org/spreadsheetml/2006/main" count="52" uniqueCount="52">
  <si>
    <t>Тыс. руб.</t>
  </si>
  <si>
    <t>Наименование показателей</t>
  </si>
  <si>
    <t>1.</t>
  </si>
  <si>
    <t>2.</t>
  </si>
  <si>
    <t>Доходы- всего</t>
  </si>
  <si>
    <t>Расходы- всего</t>
  </si>
  <si>
    <t>В том числе:</t>
  </si>
  <si>
    <t>3.</t>
  </si>
  <si>
    <t>4.</t>
  </si>
  <si>
    <t>5.</t>
  </si>
  <si>
    <t>2.1.</t>
  </si>
  <si>
    <t>2.2.</t>
  </si>
  <si>
    <t>2.3.</t>
  </si>
  <si>
    <t>2.4.</t>
  </si>
  <si>
    <t>2.5.</t>
  </si>
  <si>
    <t>2.6.</t>
  </si>
  <si>
    <t>Средства бюджета поселения в размере прогнозируемых поступлений от:</t>
  </si>
  <si>
    <t>к решению Совета депутатов</t>
  </si>
  <si>
    <t>городского поселения Березово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</si>
  <si>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</t>
  </si>
  <si>
    <t>поступлений в виде межбюджетных трансфертов из вышестоящих бюджетов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домов;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</si>
  <si>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муниципального образования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</si>
  <si>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порог общего пользования местного значения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</si>
  <si>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</si>
  <si>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</si>
  <si>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</si>
  <si>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4.1.</t>
  </si>
  <si>
    <t>4.2.</t>
  </si>
  <si>
    <t>Обеспечение транспортной безопасности объектов дорожного хозяйства</t>
  </si>
  <si>
    <t>4.3.</t>
  </si>
  <si>
    <t>4.4.</t>
  </si>
  <si>
    <t>4.5.</t>
  </si>
  <si>
    <t>4.6.</t>
  </si>
  <si>
    <t>Остаток средств на конец отчетного года</t>
  </si>
  <si>
    <t>Капитальный ремонт и ремонт дворовых территорий многоквартирных домов, подъездов к дворовым территориям многоквартирных домов населенных пунктов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</si>
  <si>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</si>
  <si>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</si>
  <si>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 xml:space="preserve">Реализация прочих мероприятий, необходимых для развития и функционирования сети автомобильных дорог общего пользования местного </t>
  </si>
  <si>
    <t xml:space="preserve">Остаток средств на начало очередного финансового года </t>
  </si>
  <si>
    <t>2.7.</t>
  </si>
  <si>
    <t>Уточнение</t>
  </si>
  <si>
    <t>Уточненный план</t>
  </si>
  <si>
    <t xml:space="preserve">Смета муниципального дорожного фонда городского поселения Березово на 2017 год </t>
  </si>
  <si>
    <t>4.7.</t>
  </si>
  <si>
    <t xml:space="preserve">Межбюджетные трансферты, передаваемые бюджету Березовского района на осуществление передаваемых полномочий,  в соответствии с заключенным Соглашением  </t>
  </si>
  <si>
    <t>№п/п</t>
  </si>
  <si>
    <t>2.8.</t>
  </si>
  <si>
    <t>дотации бюджету поселения на выравнивание бюджетной обеспеченности не более 25%, предусмотренной решением о бюджете на очередной год и плановый период</t>
  </si>
  <si>
    <t>налоговых и неналоговых доходов (за исключением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зачислению в местный бюджет) не более 20%, предусмотренных решением о бюджете на очередной год и плановый период</t>
  </si>
  <si>
    <t>Утвержденный план                          от 02.03.2017 №38</t>
  </si>
  <si>
    <t xml:space="preserve"> Приложение 6</t>
  </si>
  <si>
    <t xml:space="preserve"> от 08 ноября 2017 года №91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</si>
</sst>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167" fontId="7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6" fontId="8" fillId="0" borderId="1" xfId="0" applyNumberFormat="1" applyFont="1" applyBorder="1" applyAlignment="1">
      <alignment horizontal="right"/>
    </xf>
    <xf numFmtId="167" fontId="2" fillId="3" borderId="1" xfId="0" applyNumberFormat="1" applyFont="1" applyFill="1" applyBorder="1" applyAlignment="1">
      <alignment horizontal="center" wrapText="1"/>
    </xf>
    <xf numFmtId="167" fontId="8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7" fontId="4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right" vertical="center"/>
    </xf>
    <xf numFmtId="167" fontId="8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 wrapText="1"/>
    </xf>
    <xf numFmtId="167" fontId="4" fillId="0" borderId="1" xfId="1" applyNumberFormat="1" applyFont="1" applyBorder="1" applyAlignment="1">
      <alignment horizontal="center" wrapText="1"/>
    </xf>
    <xf numFmtId="167" fontId="8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right" wrapText="1"/>
    </xf>
    <xf numFmtId="167" fontId="2" fillId="2" borderId="1" xfId="0" applyNumberFormat="1" applyFont="1" applyFill="1" applyBorder="1" applyAlignment="1">
      <alignment horizontal="center" wrapText="1"/>
    </xf>
    <xf numFmtId="167" fontId="2" fillId="4" borderId="1" xfId="0" applyNumberFormat="1" applyFont="1" applyFill="1" applyBorder="1" applyAlignment="1">
      <alignment horizontal="center" wrapText="1"/>
    </xf>
    <xf numFmtId="166" fontId="4" fillId="0" borderId="1" xfId="1" applyNumberFormat="1" applyFont="1" applyBorder="1" applyAlignment="1">
      <alignment horizontal="center" wrapText="1"/>
    </xf>
    <xf numFmtId="166" fontId="7" fillId="0" borderId="1" xfId="1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9" workbookViewId="0">
      <selection activeCell="D5" sqref="D5"/>
    </sheetView>
  </sheetViews>
  <sheetFormatPr defaultRowHeight="15" x14ac:dyDescent="0.25"/>
  <cols>
    <col min="1" max="1" width="9.140625" customWidth="1"/>
    <col min="2" max="2" width="84.140625" style="12" customWidth="1"/>
    <col min="3" max="3" width="20.85546875" style="24" customWidth="1"/>
    <col min="4" max="4" width="15.140625" customWidth="1"/>
    <col min="5" max="5" width="18.42578125" customWidth="1"/>
  </cols>
  <sheetData>
    <row r="1" spans="1:5" x14ac:dyDescent="0.25">
      <c r="B1" s="58" t="s">
        <v>50</v>
      </c>
      <c r="C1" s="58"/>
      <c r="D1" s="58"/>
      <c r="E1" s="58"/>
    </row>
    <row r="2" spans="1:5" x14ac:dyDescent="0.25">
      <c r="B2" s="58" t="s">
        <v>17</v>
      </c>
      <c r="C2" s="58"/>
      <c r="D2" s="58"/>
      <c r="E2" s="58"/>
    </row>
    <row r="3" spans="1:5" x14ac:dyDescent="0.25">
      <c r="B3" s="58" t="s">
        <v>18</v>
      </c>
      <c r="C3" s="58"/>
      <c r="D3" s="58"/>
      <c r="E3" s="58"/>
    </row>
    <row r="4" spans="1:5" x14ac:dyDescent="0.25">
      <c r="B4" s="58" t="s">
        <v>51</v>
      </c>
      <c r="C4" s="58"/>
      <c r="D4" s="58"/>
      <c r="E4" s="58"/>
    </row>
    <row r="5" spans="1:5" x14ac:dyDescent="0.25">
      <c r="B5" s="39"/>
      <c r="C5" s="39"/>
    </row>
    <row r="6" spans="1:5" ht="39.75" customHeight="1" x14ac:dyDescent="0.25">
      <c r="A6" s="56" t="s">
        <v>42</v>
      </c>
      <c r="B6" s="56"/>
      <c r="C6" s="56"/>
      <c r="D6" s="56"/>
      <c r="E6" s="56"/>
    </row>
    <row r="7" spans="1:5" ht="15" customHeight="1" x14ac:dyDescent="0.3">
      <c r="A7" s="57"/>
      <c r="B7" s="57"/>
      <c r="C7" s="57"/>
    </row>
    <row r="8" spans="1:5" ht="15" customHeight="1" x14ac:dyDescent="0.25">
      <c r="E8" s="23" t="s">
        <v>0</v>
      </c>
    </row>
    <row r="9" spans="1:5" ht="72" customHeight="1" x14ac:dyDescent="0.25">
      <c r="A9" s="2" t="s">
        <v>45</v>
      </c>
      <c r="B9" s="3" t="s">
        <v>1</v>
      </c>
      <c r="C9" s="45" t="s">
        <v>49</v>
      </c>
      <c r="D9" s="46" t="s">
        <v>40</v>
      </c>
      <c r="E9" s="46" t="s">
        <v>41</v>
      </c>
    </row>
    <row r="10" spans="1:5" ht="18.75" x14ac:dyDescent="0.25">
      <c r="A10" s="2">
        <v>1</v>
      </c>
      <c r="B10" s="3">
        <v>2</v>
      </c>
      <c r="C10" s="10">
        <v>3</v>
      </c>
      <c r="D10" s="30"/>
      <c r="E10" s="30"/>
    </row>
    <row r="11" spans="1:5" ht="28.5" customHeight="1" x14ac:dyDescent="0.25">
      <c r="A11" s="4" t="s">
        <v>2</v>
      </c>
      <c r="B11" s="27" t="s">
        <v>38</v>
      </c>
      <c r="C11" s="28">
        <v>0</v>
      </c>
      <c r="D11" s="28">
        <v>0</v>
      </c>
      <c r="E11" s="28">
        <v>0</v>
      </c>
    </row>
    <row r="12" spans="1:5" ht="46.5" hidden="1" customHeight="1" x14ac:dyDescent="0.25">
      <c r="A12" s="5"/>
      <c r="B12" s="14"/>
      <c r="C12" s="6"/>
      <c r="D12" s="37"/>
      <c r="E12" s="37"/>
    </row>
    <row r="13" spans="1:5" ht="78" hidden="1" customHeight="1" x14ac:dyDescent="0.25">
      <c r="A13" s="5"/>
      <c r="B13" s="14"/>
      <c r="C13" s="6"/>
      <c r="D13" s="37"/>
      <c r="E13" s="37"/>
    </row>
    <row r="14" spans="1:5" ht="51.75" hidden="1" customHeight="1" x14ac:dyDescent="0.25">
      <c r="A14" s="7"/>
      <c r="B14" s="14"/>
      <c r="C14" s="6"/>
      <c r="D14" s="37"/>
      <c r="E14" s="37"/>
    </row>
    <row r="15" spans="1:5" ht="84" hidden="1" customHeight="1" x14ac:dyDescent="0.25">
      <c r="A15" s="8"/>
      <c r="B15" s="15"/>
      <c r="C15" s="6"/>
      <c r="D15" s="37"/>
      <c r="E15" s="37"/>
    </row>
    <row r="16" spans="1:5" ht="96" hidden="1" customHeight="1" x14ac:dyDescent="0.25">
      <c r="A16" s="9"/>
      <c r="B16" s="16"/>
      <c r="C16" s="6"/>
      <c r="D16" s="37"/>
      <c r="E16" s="37"/>
    </row>
    <row r="17" spans="1:5" ht="32.25" customHeight="1" x14ac:dyDescent="0.3">
      <c r="A17" s="10" t="s">
        <v>3</v>
      </c>
      <c r="B17" s="13" t="s">
        <v>16</v>
      </c>
      <c r="C17" s="35">
        <f>C18+C19+C20+C21+C22+C23+C24+C25</f>
        <v>20124.800000000003</v>
      </c>
      <c r="D17" s="35">
        <f t="shared" ref="D17:E17" si="0">D18+D19+D20+D21+D22+D23+D24+D25</f>
        <v>6911.5</v>
      </c>
      <c r="E17" s="35">
        <f t="shared" si="0"/>
        <v>27036.300000000003</v>
      </c>
    </row>
    <row r="18" spans="1:5" ht="70.5" customHeight="1" x14ac:dyDescent="0.3">
      <c r="A18" s="11" t="s">
        <v>10</v>
      </c>
      <c r="B18" s="17" t="s">
        <v>19</v>
      </c>
      <c r="C18" s="55">
        <v>9271.2000000000007</v>
      </c>
      <c r="D18" s="36"/>
      <c r="E18" s="47">
        <f>C18+D18</f>
        <v>9271.2000000000007</v>
      </c>
    </row>
    <row r="19" spans="1:5" ht="81.75" customHeight="1" x14ac:dyDescent="0.3">
      <c r="A19" s="11" t="s">
        <v>11</v>
      </c>
      <c r="B19" s="17" t="s">
        <v>20</v>
      </c>
      <c r="C19" s="32"/>
      <c r="D19" s="31"/>
      <c r="E19" s="34">
        <f t="shared" ref="E19:E25" si="1">C19+D19</f>
        <v>0</v>
      </c>
    </row>
    <row r="20" spans="1:5" ht="65.25" customHeight="1" x14ac:dyDescent="0.3">
      <c r="A20" s="11" t="s">
        <v>12</v>
      </c>
      <c r="B20" s="17" t="s">
        <v>21</v>
      </c>
      <c r="C20" s="33"/>
      <c r="D20" s="31"/>
      <c r="E20" s="34">
        <f t="shared" si="1"/>
        <v>0</v>
      </c>
    </row>
    <row r="21" spans="1:5" ht="66" customHeight="1" x14ac:dyDescent="0.3">
      <c r="A21" s="11" t="s">
        <v>13</v>
      </c>
      <c r="B21" s="18" t="s">
        <v>22</v>
      </c>
      <c r="C21" s="33"/>
      <c r="D21" s="31"/>
      <c r="E21" s="34">
        <f t="shared" si="1"/>
        <v>0</v>
      </c>
    </row>
    <row r="22" spans="1:5" ht="101.25" customHeight="1" x14ac:dyDescent="0.3">
      <c r="A22" s="11" t="s">
        <v>14</v>
      </c>
      <c r="B22" s="19" t="s">
        <v>23</v>
      </c>
      <c r="C22" s="33"/>
      <c r="D22" s="31"/>
      <c r="E22" s="34">
        <f t="shared" si="1"/>
        <v>0</v>
      </c>
    </row>
    <row r="23" spans="1:5" ht="101.25" customHeight="1" x14ac:dyDescent="0.3">
      <c r="A23" s="11" t="s">
        <v>15</v>
      </c>
      <c r="B23" s="19" t="s">
        <v>24</v>
      </c>
      <c r="C23" s="33"/>
      <c r="D23" s="31"/>
      <c r="E23" s="34">
        <f t="shared" si="1"/>
        <v>0</v>
      </c>
    </row>
    <row r="24" spans="1:5" ht="56.25" customHeight="1" x14ac:dyDescent="0.3">
      <c r="A24" s="11" t="s">
        <v>39</v>
      </c>
      <c r="B24" s="19" t="s">
        <v>47</v>
      </c>
      <c r="C24" s="54">
        <v>10853.6</v>
      </c>
      <c r="D24" s="40">
        <v>-1084.9000000000001</v>
      </c>
      <c r="E24" s="34">
        <f t="shared" si="1"/>
        <v>9768.7000000000007</v>
      </c>
    </row>
    <row r="25" spans="1:5" ht="109.5" customHeight="1" x14ac:dyDescent="0.3">
      <c r="A25" s="11" t="s">
        <v>46</v>
      </c>
      <c r="B25" s="19" t="s">
        <v>48</v>
      </c>
      <c r="C25" s="51">
        <v>0</v>
      </c>
      <c r="D25" s="36">
        <v>7996.4</v>
      </c>
      <c r="E25" s="34">
        <f t="shared" si="1"/>
        <v>7996.4</v>
      </c>
    </row>
    <row r="26" spans="1:5" ht="18" customHeight="1" x14ac:dyDescent="0.3">
      <c r="A26" s="10" t="s">
        <v>7</v>
      </c>
      <c r="B26" s="13" t="s">
        <v>4</v>
      </c>
      <c r="C26" s="35">
        <f>C11+C17</f>
        <v>20124.800000000003</v>
      </c>
      <c r="D26" s="35">
        <f t="shared" ref="D26:E26" si="2">D11+D17</f>
        <v>6911.5</v>
      </c>
      <c r="E26" s="35">
        <f t="shared" si="2"/>
        <v>27036.300000000003</v>
      </c>
    </row>
    <row r="27" spans="1:5" ht="19.5" customHeight="1" x14ac:dyDescent="0.3">
      <c r="A27" s="10" t="s">
        <v>8</v>
      </c>
      <c r="B27" s="20" t="s">
        <v>5</v>
      </c>
      <c r="C27" s="52">
        <f>C29+C30+C31+C32+C33+C34+C35</f>
        <v>20124.8</v>
      </c>
      <c r="D27" s="52">
        <f t="shared" ref="D27:E27" si="3">D29+D30+D31+D32+D33+D35</f>
        <v>6911.5000000000018</v>
      </c>
      <c r="E27" s="52">
        <f t="shared" si="3"/>
        <v>27036.3</v>
      </c>
    </row>
    <row r="28" spans="1:5" ht="22.5" customHeight="1" x14ac:dyDescent="0.3">
      <c r="A28" s="10"/>
      <c r="B28" s="17" t="s">
        <v>6</v>
      </c>
      <c r="C28" s="33"/>
      <c r="D28" s="31"/>
      <c r="E28" s="31"/>
    </row>
    <row r="29" spans="1:5" ht="115.5" customHeight="1" x14ac:dyDescent="0.25">
      <c r="A29" s="4" t="s">
        <v>26</v>
      </c>
      <c r="B29" s="21" t="s">
        <v>25</v>
      </c>
      <c r="C29" s="41"/>
      <c r="D29" s="42"/>
      <c r="E29" s="42"/>
    </row>
    <row r="30" spans="1:5" ht="27.75" customHeight="1" x14ac:dyDescent="0.3">
      <c r="A30" s="4" t="s">
        <v>27</v>
      </c>
      <c r="B30" s="21" t="s">
        <v>28</v>
      </c>
      <c r="C30" s="38">
        <v>0</v>
      </c>
      <c r="D30" s="36"/>
      <c r="E30" s="36">
        <f>C30+D30</f>
        <v>0</v>
      </c>
    </row>
    <row r="31" spans="1:5" ht="54" customHeight="1" x14ac:dyDescent="0.3">
      <c r="A31" s="4" t="s">
        <v>29</v>
      </c>
      <c r="B31" s="21" t="s">
        <v>34</v>
      </c>
      <c r="C31" s="38"/>
      <c r="D31" s="36"/>
      <c r="E31" s="36"/>
    </row>
    <row r="32" spans="1:5" ht="22.5" customHeight="1" x14ac:dyDescent="0.3">
      <c r="A32" s="4" t="s">
        <v>30</v>
      </c>
      <c r="B32" s="21" t="s">
        <v>35</v>
      </c>
      <c r="C32" s="48"/>
      <c r="D32" s="36">
        <v>2549.1</v>
      </c>
      <c r="E32" s="36">
        <v>2549.1</v>
      </c>
    </row>
    <row r="33" spans="1:5" ht="37.5" customHeight="1" x14ac:dyDescent="0.3">
      <c r="A33" s="4" t="s">
        <v>31</v>
      </c>
      <c r="B33" s="21" t="s">
        <v>36</v>
      </c>
      <c r="C33" s="49"/>
      <c r="D33" s="50">
        <v>0</v>
      </c>
      <c r="E33" s="50">
        <f>C33+D33</f>
        <v>0</v>
      </c>
    </row>
    <row r="34" spans="1:5" ht="37.5" customHeight="1" x14ac:dyDescent="0.3">
      <c r="A34" s="4" t="s">
        <v>32</v>
      </c>
      <c r="B34" s="21" t="s">
        <v>37</v>
      </c>
      <c r="C34" s="38"/>
      <c r="D34" s="50"/>
      <c r="E34" s="50"/>
    </row>
    <row r="35" spans="1:5" ht="51.75" customHeight="1" x14ac:dyDescent="0.25">
      <c r="A35" s="44" t="s">
        <v>43</v>
      </c>
      <c r="B35" s="43" t="s">
        <v>44</v>
      </c>
      <c r="C35" s="26">
        <v>20124.8</v>
      </c>
      <c r="D35" s="26">
        <f>E35-C35</f>
        <v>4362.4000000000015</v>
      </c>
      <c r="E35" s="26">
        <v>24487.200000000001</v>
      </c>
    </row>
    <row r="36" spans="1:5" ht="36.75" customHeight="1" x14ac:dyDescent="0.3">
      <c r="A36" s="10" t="s">
        <v>9</v>
      </c>
      <c r="B36" s="29" t="s">
        <v>33</v>
      </c>
      <c r="C36" s="53">
        <f>C26-C27</f>
        <v>0</v>
      </c>
      <c r="D36" s="53">
        <f t="shared" ref="D36:E36" si="4">D26-D27</f>
        <v>0</v>
      </c>
      <c r="E36" s="53">
        <f t="shared" si="4"/>
        <v>0</v>
      </c>
    </row>
    <row r="37" spans="1:5" ht="18" customHeight="1" x14ac:dyDescent="0.25">
      <c r="A37" s="1"/>
      <c r="B37" s="22"/>
      <c r="C37" s="25"/>
    </row>
  </sheetData>
  <mergeCells count="6">
    <mergeCell ref="A6:E6"/>
    <mergeCell ref="A7:C7"/>
    <mergeCell ref="B1:E1"/>
    <mergeCell ref="B2:E2"/>
    <mergeCell ref="B3:E3"/>
    <mergeCell ref="B4:E4"/>
  </mergeCells>
  <phoneticPr fontId="0" type="noConversion"/>
  <pageMargins left="0.70866141732283472" right="0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2017-11-09T09:46:41Z</dcterms:modified>
</cp:coreProperties>
</file>